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НВЛ!$A$4:$H$18</definedName>
    <definedName name="_xlnm.Print_Area" localSheetId="0">НВЛ!$A$1:$I$39</definedName>
  </definedNames>
  <calcPr calcId="152511"/>
</workbook>
</file>

<file path=xl/calcChain.xml><?xml version="1.0" encoding="utf-8"?>
<calcChain xmlns="http://schemas.openxmlformats.org/spreadsheetml/2006/main">
  <c r="E18" i="1" l="1"/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</calcChain>
</file>

<file path=xl/sharedStrings.xml><?xml version="1.0" encoding="utf-8"?>
<sst xmlns="http://schemas.openxmlformats.org/spreadsheetml/2006/main" count="49" uniqueCount="19">
  <si>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</si>
  <si>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</si>
  <si>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</si>
  <si>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</si>
  <si>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</si>
  <si>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</si>
  <si>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</si>
  <si>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</si>
  <si>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</si>
  <si>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</si>
  <si>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</si>
  <si>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</si>
  <si>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Фильтр ФСЗ-102-6000-0,2-Е-ОТТМ-Ц</t>
  </si>
  <si>
    <t>Фильтр ФС-ППС-8-2-102-0,2-6000</t>
  </si>
  <si>
    <t>Фильтр скважинный ФС-168-3000-0,2-Д-ОТТМ</t>
  </si>
  <si>
    <t>446306, Самарская обл., г. Отрадный, ул. Сабирзянова, д. 2, Производственно-складской цех № 1</t>
  </si>
  <si>
    <t>446450, Самарская обл., г. Похвистнево, ул. Революционная, д. 243, Производственно-складской цех № 2</t>
  </si>
  <si>
    <t>Установка нагрева УНА-11,7-11,5-3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</si>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</sst>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8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B4" sqref="B4:H4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3" t="s">
        <v>6</v>
      </c>
      <c r="C2" s="13"/>
      <c r="D2" s="13"/>
      <c r="E2" s="13"/>
      <c r="F2" s="13"/>
      <c r="G2" s="13"/>
      <c r="H2" s="13"/>
    </row>
    <row r="4" spans="2:9" s="6" customFormat="1" ht="45.75" customHeight="1" x14ac:dyDescent="0.25">
      <c r="B4" s="16" t="s">
        <v>0</v>
      </c>
      <c r="C4" s="16" t="s">
        <v>7</v>
      </c>
      <c r="D4" s="16" t="s">
        <v>5</v>
      </c>
      <c r="E4" s="16" t="s">
        <v>9</v>
      </c>
      <c r="F4" s="16" t="s">
        <v>10</v>
      </c>
      <c r="G4" s="16" t="s">
        <v>1</v>
      </c>
      <c r="H4" s="16" t="s">
        <v>2</v>
      </c>
    </row>
    <row r="5" spans="2:9" s="7" customFormat="1" ht="53.25" customHeight="1" x14ac:dyDescent="0.25">
      <c r="B5" s="8">
        <v>1</v>
      </c>
      <c r="C5" s="1">
        <v>2536549</v>
      </c>
      <c r="D5" s="2">
        <v>44743</v>
      </c>
      <c r="E5" s="12">
        <v>35</v>
      </c>
      <c r="F5" s="1" t="s">
        <v>11</v>
      </c>
      <c r="G5" s="3" t="s">
        <v>12</v>
      </c>
      <c r="H5" s="4" t="s">
        <v>16</v>
      </c>
    </row>
    <row r="6" spans="2:9" s="7" customFormat="1" ht="53.25" customHeight="1" x14ac:dyDescent="0.25">
      <c r="B6" s="8">
        <v>2</v>
      </c>
      <c r="C6" s="1">
        <v>10089568</v>
      </c>
      <c r="D6" s="2">
        <v>44386</v>
      </c>
      <c r="E6" s="12">
        <v>5</v>
      </c>
      <c r="F6" s="1" t="s">
        <v>11</v>
      </c>
      <c r="G6" s="3" t="s">
        <v>12</v>
      </c>
      <c r="H6" s="4" t="s">
        <v>16</v>
      </c>
    </row>
    <row r="7" spans="2:9" s="7" customFormat="1" ht="53.25" customHeight="1" x14ac:dyDescent="0.25">
      <c r="B7" s="8">
        <f t="shared" ref="B7:B17" si="0">B6+1</f>
        <v>3</v>
      </c>
      <c r="C7" s="1">
        <v>10089568</v>
      </c>
      <c r="D7" s="2">
        <v>44386</v>
      </c>
      <c r="E7" s="12">
        <v>11</v>
      </c>
      <c r="F7" s="1" t="s">
        <v>11</v>
      </c>
      <c r="G7" s="3" t="s">
        <v>12</v>
      </c>
      <c r="H7" s="4" t="s">
        <v>16</v>
      </c>
    </row>
    <row r="8" spans="2:9" s="7" customFormat="1" ht="53.25" customHeight="1" x14ac:dyDescent="0.25">
      <c r="B8" s="8">
        <f t="shared" si="0"/>
        <v>4</v>
      </c>
      <c r="C8" s="1">
        <v>10089568</v>
      </c>
      <c r="D8" s="2">
        <v>44407</v>
      </c>
      <c r="E8" s="12">
        <v>5</v>
      </c>
      <c r="F8" s="1" t="s">
        <v>11</v>
      </c>
      <c r="G8" s="3" t="s">
        <v>13</v>
      </c>
      <c r="H8" s="4" t="s">
        <v>16</v>
      </c>
    </row>
    <row r="9" spans="2:9" s="7" customFormat="1" ht="53.25" customHeight="1" x14ac:dyDescent="0.25">
      <c r="B9" s="8">
        <f t="shared" si="0"/>
        <v>5</v>
      </c>
      <c r="C9" s="1">
        <v>10089568</v>
      </c>
      <c r="D9" s="2">
        <v>44419</v>
      </c>
      <c r="E9" s="12">
        <v>15</v>
      </c>
      <c r="F9" s="1" t="s">
        <v>11</v>
      </c>
      <c r="G9" s="3" t="s">
        <v>13</v>
      </c>
      <c r="H9" s="4" t="s">
        <v>16</v>
      </c>
    </row>
    <row r="10" spans="2:9" s="7" customFormat="1" ht="53.25" customHeight="1" x14ac:dyDescent="0.25">
      <c r="B10" s="8">
        <f t="shared" si="0"/>
        <v>6</v>
      </c>
      <c r="C10" s="1">
        <v>10089568</v>
      </c>
      <c r="D10" s="2">
        <v>44467</v>
      </c>
      <c r="E10" s="12">
        <v>15</v>
      </c>
      <c r="F10" s="1" t="s">
        <v>11</v>
      </c>
      <c r="G10" s="3" t="s">
        <v>13</v>
      </c>
      <c r="H10" s="4" t="s">
        <v>16</v>
      </c>
    </row>
    <row r="11" spans="2:9" s="7" customFormat="1" ht="53.25" customHeight="1" x14ac:dyDescent="0.25">
      <c r="B11" s="8">
        <f t="shared" si="0"/>
        <v>7</v>
      </c>
      <c r="C11" s="1">
        <v>10089568</v>
      </c>
      <c r="D11" s="2">
        <v>44386</v>
      </c>
      <c r="E11" s="12">
        <v>15</v>
      </c>
      <c r="F11" s="1" t="s">
        <v>11</v>
      </c>
      <c r="G11" s="3" t="s">
        <v>13</v>
      </c>
      <c r="H11" s="4" t="s">
        <v>16</v>
      </c>
    </row>
    <row r="12" spans="2:9" s="7" customFormat="1" ht="53.25" customHeight="1" x14ac:dyDescent="0.25">
      <c r="B12" s="8">
        <f t="shared" si="0"/>
        <v>8</v>
      </c>
      <c r="C12" s="1">
        <v>10089568</v>
      </c>
      <c r="D12" s="2">
        <v>44386</v>
      </c>
      <c r="E12" s="12">
        <v>15</v>
      </c>
      <c r="F12" s="1" t="s">
        <v>11</v>
      </c>
      <c r="G12" s="3" t="s">
        <v>13</v>
      </c>
      <c r="H12" s="4" t="s">
        <v>16</v>
      </c>
    </row>
    <row r="13" spans="2:9" s="7" customFormat="1" ht="53.25" customHeight="1" x14ac:dyDescent="0.25">
      <c r="B13" s="8">
        <f t="shared" si="0"/>
        <v>9</v>
      </c>
      <c r="C13" s="1">
        <v>10089568</v>
      </c>
      <c r="D13" s="2">
        <v>44386</v>
      </c>
      <c r="E13" s="12">
        <v>15</v>
      </c>
      <c r="F13" s="1" t="s">
        <v>18</v>
      </c>
      <c r="G13" s="3" t="s">
        <v>13</v>
      </c>
      <c r="H13" s="4" t="s">
        <v>16</v>
      </c>
    </row>
    <row r="14" spans="2:9" s="7" customFormat="1" ht="53.25" customHeight="1" x14ac:dyDescent="0.25">
      <c r="B14" s="8">
        <f t="shared" si="0"/>
        <v>10</v>
      </c>
      <c r="C14" s="1">
        <v>2536548</v>
      </c>
      <c r="D14" s="2">
        <v>43843</v>
      </c>
      <c r="E14" s="12">
        <v>4</v>
      </c>
      <c r="F14" s="1" t="s">
        <v>11</v>
      </c>
      <c r="G14" s="3" t="s">
        <v>14</v>
      </c>
      <c r="H14" s="4" t="s">
        <v>4</v>
      </c>
    </row>
    <row r="15" spans="2:9" s="7" customFormat="1" ht="53.25" customHeight="1" x14ac:dyDescent="0.25">
      <c r="B15" s="8">
        <f>B14+1</f>
        <v>11</v>
      </c>
      <c r="C15" s="1">
        <v>2536548</v>
      </c>
      <c r="D15" s="2">
        <v>43843</v>
      </c>
      <c r="E15" s="12">
        <v>4</v>
      </c>
      <c r="F15" s="1" t="s">
        <v>11</v>
      </c>
      <c r="G15" s="3" t="s">
        <v>14</v>
      </c>
      <c r="H15" s="4" t="s">
        <v>4</v>
      </c>
    </row>
    <row r="16" spans="2:9" s="7" customFormat="1" ht="53.25" customHeight="1" x14ac:dyDescent="0.25">
      <c r="B16" s="8">
        <f t="shared" si="0"/>
        <v>12</v>
      </c>
      <c r="C16" s="1">
        <v>2536548</v>
      </c>
      <c r="D16" s="2">
        <v>43843</v>
      </c>
      <c r="E16" s="12">
        <v>4</v>
      </c>
      <c r="F16" s="1" t="s">
        <v>11</v>
      </c>
      <c r="G16" s="3" t="s">
        <v>14</v>
      </c>
      <c r="H16" s="4" t="s">
        <v>4</v>
      </c>
    </row>
    <row r="17" spans="2:8" s="7" customFormat="1" ht="53.25" customHeight="1" x14ac:dyDescent="0.25">
      <c r="B17" s="8">
        <f t="shared" si="0"/>
        <v>13</v>
      </c>
      <c r="C17" s="1">
        <v>2102446</v>
      </c>
      <c r="D17" s="2">
        <v>43181</v>
      </c>
      <c r="E17" s="12">
        <v>1</v>
      </c>
      <c r="F17" s="1" t="s">
        <v>11</v>
      </c>
      <c r="G17" s="3" t="s">
        <v>17</v>
      </c>
      <c r="H17" s="4" t="s">
        <v>15</v>
      </c>
    </row>
    <row r="18" spans="2:8" x14ac:dyDescent="0.25">
      <c r="B18" s="14" t="s">
        <v>3</v>
      </c>
      <c r="C18" s="15"/>
      <c r="D18" s="15"/>
      <c r="E18" s="9">
        <f>SUM(E5:E17)</f>
        <v>144</v>
      </c>
      <c r="F18" s="9"/>
      <c r="G18" s="10"/>
      <c r="H18" s="11"/>
    </row>
  </sheetData>
  <autoFilter ref="A4:H18"/>
  <mergeCells count="2">
    <mergeCell ref="B2:H2"/>
    <mergeCell ref="B18:D18"/>
  </mergeCells>
  <pageMargins left="0.7" right="0.7" top="0.75" bottom="0.75" header="0.3" footer="0.3"/>
  <pageSetup paperSize="9" scale="45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2025-10-15T07:48:22Z</dcterms:modified>
</cp:coreProperties>
</file>